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<sst xmlns="http://schemas.openxmlformats.org/spreadsheetml/2006/main" count="395" uniqueCount="208">
  <si>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</si>
  <si>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</si>
  <si>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</si>
  <si>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</si>
  <si>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</si>
  <si>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</si>
  <si>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</si>
  <si>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</si>
  <si>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</si>
  <si>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</si>
  <si>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</si>
  <si>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</si>
  <si>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</si>
  <si>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</si>
  <si>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</si>
  <si>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</si>
  <si>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</si>
  <si>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</si>
  <si>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</si>
  <si>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</si>
  <si>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</si>
  <si>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</si>
  <si>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</si>
  <si>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</si>
  <si>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</si>
  <si>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</si>
  <si>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</si>
  <si>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</si>
  <si>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</si>
  <si>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</si>
  <si>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</si>
  <si>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</si>
  <si>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</si>
  <si>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</si>
  <si>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</si>
  <si>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</si>
  <si>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</si>
  <si>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</si>
  <si>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</si>
  <si>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</si>
  <si>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</si>
  <si>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</si>
  <si>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</si>
  <si>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</si>
  <si>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</si>
  <si>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</si>
  <si>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</si>
  <si>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</si>
  <si>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</si>
  <si>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</si>
  <si>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</si>
  <si>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</si>
  <si>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</si>
  <si>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</si>
  <si>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</si>
  <si>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</si>
  <si>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</si>
  <si>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</si>
  <si>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</si>
  <si>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</si>
  <si>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</si>
  <si>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</si>
  <si>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</si>
  <si>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</si>
  <si>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</si>
  <si>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</si>
  <si>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</si>
  <si>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</si>
  <si>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</si>
  <si>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</si>
  <si>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DN200污水连接管:115m，覆土0.7m</t>
  </si>
  <si>
    <t>56W1</t>
  </si>
  <si>
    <t>56W2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</si>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</sst>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30" zoomScaleNormal="130" workbookViewId="0">
      <pane xSplit="21" ySplit="2" topLeftCell="AG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B8" s="32">
        <v>0.9</v>
      </c>
      <c r="D8" s="110">
        <f t="shared" si="0"/>
        <v>0.42</v>
      </c>
      <c r="E8" s="32">
        <v>0.9</v>
      </c>
      <c r="F8" s="110">
        <v>0</v>
      </c>
      <c r="G8" s="32">
        <v>115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75.88275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32.2616399013849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40.0082785469869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2.66453525910038e-15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368.575</v>
      </c>
      <c r="BC8" s="159">
        <f t="shared" si="14"/>
        <v>399.05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75.88275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75.88275</v>
      </c>
      <c r="BS8" s="52">
        <f t="shared" si="19"/>
        <v>0</v>
      </c>
      <c r="BT8" s="52">
        <f>IF(OR(LOOKUP(V8,Sheet2!A$3:A$25,Sheet2!B$3:B$25)=1,G8=0),0,AW8-AO8*0.2*G8)</f>
        <v>7.88163990138487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F9" s="110">
        <v>0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ref="D10:D52" si="27"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D11" s="110">
        <f t="shared" si="27"/>
        <v>0</v>
      </c>
      <c r="E11" s="32"/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</v>
      </c>
      <c r="AK11" s="137">
        <f t="shared" si="25"/>
        <v>0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</v>
      </c>
      <c r="BV11" s="52">
        <f t="shared" si="21"/>
        <v>0</v>
      </c>
      <c r="BW11" s="32">
        <f t="shared" si="22"/>
        <v>0</v>
      </c>
    </row>
    <row r="12" spans="1:75">
      <c r="A12" s="110" t="s">
        <v>71</v>
      </c>
      <c r="B12" s="32">
        <v>7.99</v>
      </c>
      <c r="D12" s="110">
        <f t="shared" si="27"/>
        <v>7.51</v>
      </c>
      <c r="E12" s="32">
        <v>7.99</v>
      </c>
      <c r="F12" s="110">
        <v>5.494</v>
      </c>
      <c r="G12" s="32">
        <v>14.7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26"/>
        <v>0</v>
      </c>
      <c r="R12" s="111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B</v>
      </c>
      <c r="S12" s="112" t="str">
        <f t="shared" si="5"/>
        <v>B</v>
      </c>
      <c r="T12" s="113">
        <f t="shared" si="23"/>
        <v>0</v>
      </c>
      <c r="V12" s="137">
        <f t="shared" si="2"/>
        <v>0.3</v>
      </c>
      <c r="W12" s="138">
        <f t="shared" si="6"/>
        <v>7.51</v>
      </c>
      <c r="X12" s="138">
        <f t="shared" si="3"/>
        <v>7.99</v>
      </c>
      <c r="Y12" s="138">
        <f t="shared" si="3"/>
        <v>5.494</v>
      </c>
      <c r="Z12" s="138">
        <f>Y12+LOOKUP(V12,Sheet2!A$3:A$24,Sheet2!J$3:J$24)</f>
        <v>5.834</v>
      </c>
      <c r="AA12" s="138">
        <f t="shared" si="7"/>
        <v>7.47</v>
      </c>
      <c r="AB12" s="138">
        <f t="shared" si="4"/>
        <v>7.95</v>
      </c>
      <c r="AC12" s="138">
        <f t="shared" si="4"/>
        <v>5.45</v>
      </c>
      <c r="AD12" s="138">
        <f>AC12+LOOKUP(V12,Sheet2!A$3:A$24,Sheet2!J$3:J$24)</f>
        <v>5.79</v>
      </c>
      <c r="AE12" s="138">
        <f t="shared" si="8"/>
        <v>2.156</v>
      </c>
      <c r="AF12" s="138">
        <f t="shared" si="9"/>
        <v>2.16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0.35</v>
      </c>
      <c r="AJ12" s="137">
        <f t="shared" si="24"/>
        <v>0.48</v>
      </c>
      <c r="AK12" s="137">
        <f t="shared" si="25"/>
        <v>0.48</v>
      </c>
      <c r="AL12" s="138">
        <f t="shared" si="10"/>
        <v>2.676</v>
      </c>
      <c r="AM12" s="138">
        <f t="shared" si="11"/>
        <v>2.68</v>
      </c>
      <c r="AN12" s="138">
        <f t="shared" si="12"/>
        <v>2.678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1.58</v>
      </c>
      <c r="AP12" s="115"/>
      <c r="AQ12" s="152">
        <f t="shared" si="13"/>
        <v>62.199228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8.1291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1.42443</v>
      </c>
      <c r="AV12" s="154">
        <f>IF(AND(AE12&gt;3.5,AF12&gt;3.5),LOOKUP(Sheet1!V12,Sheet2!A$3:A$24,Sheet2!W$3:W$24),LOOKUP(V12,Sheet2!A$3:A$24,Sheet2!V$3:V$24))*G12</f>
        <v>1.79404631273094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21.8242747137886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27.360228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29.4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58.8</v>
      </c>
      <c r="BI12" s="122">
        <f>(AO12-Sheet3!$Q$4*IF($L12=1,2,IF($L12=2,1,0)))*LOOKUP(S12,Sheet3!F$2:F$9,Sheet3!M$2:M$9)*ROUNDUP(G12/Sheet3!$Q$7,0)</f>
        <v>3.44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62.199228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62.199228</v>
      </c>
      <c r="BT12" s="52">
        <f>IF(OR(LOOKUP(V12,Sheet2!A$3:A$25,Sheet2!B$3:B$25)=1,G12=0),0,AW12-AO12*0.2*G12)</f>
        <v>0</v>
      </c>
      <c r="BU12" s="52">
        <f t="shared" si="20"/>
        <v>3.95</v>
      </c>
      <c r="BV12" s="52">
        <f t="shared" si="21"/>
        <v>7.11</v>
      </c>
      <c r="BW12" s="32">
        <f t="shared" si="22"/>
        <v>14.7</v>
      </c>
    </row>
    <row r="13" spans="1:75">
      <c r="A13" s="110" t="s">
        <v>72</v>
      </c>
      <c r="B13" s="32">
        <v>7.95</v>
      </c>
      <c r="D13" s="110">
        <f t="shared" si="27"/>
        <v>7.47</v>
      </c>
      <c r="E13" s="32">
        <v>7.95</v>
      </c>
      <c r="F13" s="110">
        <v>5.45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/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E8:E9">
    <cfRule type="cellIs" dxfId="0" priority="1" operator="equal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D9 F8:H9 K9 A10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I8:J9">
    <cfRule type="cellIs" dxfId="0" priority="2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8.1291</v>
      </c>
      <c r="E4" s="39"/>
      <c r="F4" s="39"/>
      <c r="P4" s="34"/>
      <c r="Q4" s="33" t="s">
        <v>43</v>
      </c>
      <c r="R4" s="37" t="s">
        <v>157</v>
      </c>
      <c r="S4" s="56">
        <f>D4</f>
        <v>8.1291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144.9860769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144.9860769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89.1927812607754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89.1927812607754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7.88163990138487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61.8325532607754</v>
      </c>
      <c r="E8" s="42"/>
      <c r="F8" s="42"/>
      <c r="G8" s="2">
        <f>D8+D10</f>
        <v>89.1927812607754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7.88163990138487</v>
      </c>
      <c r="E9" s="42"/>
      <c r="F9" s="42"/>
      <c r="G9" s="2">
        <f>D9</f>
        <v>7.88163990138487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368.575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27.360228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12.53017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26.46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368.575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399.05</v>
      </c>
      <c r="E13" s="37" t="s">
        <v>167</v>
      </c>
      <c r="F13" s="46">
        <f>D13*Sheet3!$Q$13</f>
        <v>12.53017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29.4</v>
      </c>
      <c r="E14" s="37" t="s">
        <v>167</v>
      </c>
      <c r="F14" s="38">
        <f>D14*Sheet3!$Q$1*6</f>
        <v>26.46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4.3911476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79.6768875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58.8</v>
      </c>
      <c r="E18" s="37" t="s">
        <v>167</v>
      </c>
      <c r="F18" s="38">
        <f>D18*Sheet3!Q5+D19*Sheet3!Q11</f>
        <v>4.3911476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65.3091894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3.44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79.6768875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65.3091894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2023-06-05T10:19:44Z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